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Лист1!$A$1:$D$104</definedName>
  </definedNames>
  <calcPr calcId="145621"/>
</workbook>
</file>

<file path=xl/calcChain.xml><?xml version="1.0" encoding="utf-8"?>
<calcChain xmlns="http://schemas.openxmlformats.org/spreadsheetml/2006/main">
  <c r="B103" i="1" l="1"/>
  <c r="B102" i="1"/>
  <c r="B15" i="1"/>
  <c r="B9" i="1"/>
  <c r="B8" i="1"/>
  <c r="B101" i="1" l="1"/>
  <c r="B99" i="1"/>
  <c r="B90" i="1"/>
  <c r="B86" i="1"/>
  <c r="B84" i="1"/>
  <c r="B54" i="1"/>
  <c r="B32" i="1"/>
  <c r="B24" i="1"/>
  <c r="B17" i="1"/>
  <c r="B14" i="1"/>
  <c r="B100" i="1" l="1"/>
  <c r="B20" i="1" l="1"/>
  <c r="B104" i="1" l="1"/>
</calcChain>
</file>

<file path=xl/comments1.xml><?xml version="1.0" encoding="utf-8"?>
<comments xmlns="http://schemas.openxmlformats.org/spreadsheetml/2006/main">
  <authors>
    <author>Алена Попова Вячеславовна</author>
  </authors>
  <commentList>
    <comment ref="A12" authorId="0">
      <text>
        <r>
          <rPr>
            <b/>
            <sz val="9"/>
            <color indexed="81"/>
            <rFont val="Tahoma"/>
            <family val="2"/>
            <charset val="204"/>
          </rPr>
          <t>Алена Попова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73,6 м2</t>
        </r>
      </text>
    </comment>
  </commentList>
</comments>
</file>

<file path=xl/sharedStrings.xml><?xml version="1.0" encoding="utf-8"?>
<sst xmlns="http://schemas.openxmlformats.org/spreadsheetml/2006/main" count="190" uniqueCount="120">
  <si>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</si>
  <si>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</si>
  <si>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</si>
  <si>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</si>
  <si>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</si>
  <si>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</si>
  <si>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</si>
  <si>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</si>
  <si>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</si>
  <si>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</si>
  <si>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</si>
  <si>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</si>
  <si>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</si>
  <si>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</si>
  <si>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</si>
  <si>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</si>
  <si>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</si>
  <si>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</si>
  <si>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</si>
  <si>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</si>
  <si>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</si>
  <si>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</si>
  <si>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</si>
  <si>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</si>
  <si>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</si>
  <si>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</si>
  <si>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1 стояк</t>
  </si>
  <si>
    <t>руб.</t>
  </si>
  <si>
    <t xml:space="preserve">Годовая фактическая стоимость работ (услуг) </t>
  </si>
  <si>
    <t>Адрес: 1 мкр., д. 31</t>
  </si>
  <si>
    <t>Михайлова С.А.</t>
  </si>
  <si>
    <t>Микулин М.В.</t>
  </si>
  <si>
    <t>шт.</t>
  </si>
  <si>
    <t>Осмотр подвала</t>
  </si>
  <si>
    <t>Осмотр сантех. оборудования</t>
  </si>
  <si>
    <t>Осмотр крыши</t>
  </si>
  <si>
    <t>дом</t>
  </si>
  <si>
    <t>Осмотр электросчетчика</t>
  </si>
  <si>
    <t>исполнение заявок не связанных с ремонтом</t>
  </si>
  <si>
    <t>установка светильника с датчиком на движение</t>
  </si>
  <si>
    <t>Запуск системы отопления</t>
  </si>
  <si>
    <t>Сброс воздуха со стояков отопления с использованием а/м газель</t>
  </si>
  <si>
    <t>стояк</t>
  </si>
  <si>
    <t>Устранение свищей сваркой (с заплаткой)</t>
  </si>
  <si>
    <t>свищ</t>
  </si>
  <si>
    <t>очистка труб канализации и вентеляции от куржака в зим. период</t>
  </si>
  <si>
    <t>п/м</t>
  </si>
  <si>
    <t xml:space="preserve">Кредитный дом </t>
  </si>
  <si>
    <t>период: 01.01.2022-31.12.2022</t>
  </si>
  <si>
    <t xml:space="preserve">Начальное сальдо на 01.01.2022 г. </t>
  </si>
  <si>
    <t>Доходы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</si>
  <si>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</si>
  <si>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</si>
  <si>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</si>
  <si>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</si>
  <si>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</si>
  <si>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</si>
  <si>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</si>
  <si>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</si>
  <si>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</si>
  <si>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</si>
  <si>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</si>
  <si>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</si>
  <si>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</si>
  <si>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</si>
  <si>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</si>
  <si>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</si>
  <si>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</si>
  <si>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Каюмов Акбар Абдухоликович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</si>
  <si>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</si>
  <si>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</si>
  <si>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</si>
  <si>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</si>
  <si>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</si>
  <si>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</si>
  <si>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Закрытие кровли банером, 1 мкр.д.31</t>
  </si>
  <si>
    <t>Закрытие кровли бикростом над квартирой</t>
  </si>
  <si>
    <t>Закрытие продуха кирпичем</t>
  </si>
  <si>
    <t>Замена автомата 100А</t>
  </si>
  <si>
    <t>Замена светильников с датчиком движения</t>
  </si>
  <si>
    <t>Замена электрической лампы накаливания</t>
  </si>
  <si>
    <t>Остекление окна в подъезде</t>
  </si>
  <si>
    <t>Очистка кровли от снега и сосулек</t>
  </si>
  <si>
    <t>Ремонт межпанельных швов с исп. автовышки</t>
  </si>
  <si>
    <t>Ремонт подъезда,1 мкр.д.31, п.1</t>
  </si>
  <si>
    <t>Уборка проводов</t>
  </si>
  <si>
    <t>подъезд</t>
  </si>
  <si>
    <t>Установка 5-и секционных почтовых ящиков с предварительной их подготов</t>
  </si>
  <si>
    <t>Установка автом. автомата 25 А-1-Р</t>
  </si>
  <si>
    <t>Установка доски объявления (со ст-тью доски)</t>
  </si>
  <si>
    <t>Установка электро розетки в местах общего пользования жилого дома</t>
  </si>
  <si>
    <t>обследование межпанельных швов</t>
  </si>
  <si>
    <t>1 кв.</t>
  </si>
  <si>
    <t>Замена муфты</t>
  </si>
  <si>
    <t>Замена розлива ГВС в подвале жилого дома, 1 мкр. д. 31</t>
  </si>
  <si>
    <t>Замена шарового крана д.20</t>
  </si>
  <si>
    <t>Изготовление регистра отопления 2-х секционного д. 76</t>
  </si>
  <si>
    <t>Опрессовка системы отопления дома</t>
  </si>
  <si>
    <t>Отключение отопления</t>
  </si>
  <si>
    <t>Очистка внутридомовой канализационной сети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</si>
  <si>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</si>
  <si>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</si>
  <si>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д.20 на внутридомовой системе отопления(со сваркой)</t>
  </si>
  <si>
    <t>Смена вентиля д.25 на внутридомовых трубопроводах водоснабжения</t>
  </si>
  <si>
    <t>Смена врезки/сборки (с применением сварочных работ)</t>
  </si>
  <si>
    <t>Установка регистра отопления (без стоимости регистра)</t>
  </si>
  <si>
    <t>Устранение свищей хомутами</t>
  </si>
  <si>
    <t>Утепление розлива ГВС, 1мкр.д.31</t>
  </si>
  <si>
    <t>Частичная замена розлива ГВС, 1 мкр. 31</t>
  </si>
  <si>
    <t>Частичная замена стояка КНС по квартире</t>
  </si>
  <si>
    <t>Чистка врезки</t>
  </si>
  <si>
    <t>ремонт полотенцесушителя п/п</t>
  </si>
  <si>
    <t>частичная замена стояка ГВС</t>
  </si>
  <si>
    <t>Освещение подвала</t>
  </si>
  <si>
    <t>Замена балансира</t>
  </si>
  <si>
    <t>Обследование детской площадки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</si>
  <si>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</si>
  <si>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</si>
  <si>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Смена деревянного настила на площадке, ступенях металлической горки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</si>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</sst>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9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2">
    <xf numFmtId="0" fontId="0" fillId="0" borderId="0" xfId="0"/>
    <xf numFmtId="0" fontId="2" fillId="3" borderId="0" xfId="0" applyFont="1" applyFill="1" applyAlignment="1">
      <alignment wrapText="1"/>
    </xf>
    <xf numFmtId="0" fontId="6" fillId="3" borderId="0" xfId="0" applyFont="1" applyFill="1" applyAlignment="1">
      <alignment vertical="center" wrapText="1"/>
    </xf>
    <xf numFmtId="0" fontId="4" fillId="3" borderId="2" xfId="1" applyFont="1" applyFill="1" applyBorder="1" applyAlignment="1">
      <alignment vertical="center" wrapText="1"/>
    </xf>
    <xf numFmtId="2" fontId="4" fillId="3" borderId="2" xfId="1" applyNumberFormat="1" applyFont="1" applyFill="1" applyBorder="1" applyAlignment="1">
      <alignment vertical="center" wrapText="1"/>
    </xf>
    <xf numFmtId="0" fontId="5" fillId="3" borderId="2" xfId="2" applyFont="1" applyFill="1" applyBorder="1" applyAlignment="1" applyProtection="1">
      <alignment vertical="center" wrapText="1"/>
    </xf>
    <xf numFmtId="43" fontId="4" fillId="3" borderId="2" xfId="3" applyFont="1" applyFill="1" applyBorder="1" applyAlignment="1">
      <alignment vertical="center" wrapText="1"/>
    </xf>
    <xf numFmtId="0" fontId="10" fillId="3" borderId="2" xfId="2" applyFont="1" applyFill="1" applyBorder="1" applyAlignment="1" applyProtection="1">
      <alignment vertical="center" wrapText="1"/>
    </xf>
    <xf numFmtId="2" fontId="11" fillId="3" borderId="2" xfId="1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vertical="center" wrapText="1"/>
    </xf>
    <xf numFmtId="43" fontId="2" fillId="3" borderId="2" xfId="3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3" borderId="0" xfId="0" applyFill="1" applyAlignment="1"/>
    <xf numFmtId="0" fontId="8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 applyAlignment="1"/>
    <xf numFmtId="0" fontId="6" fillId="3" borderId="2" xfId="0" applyFont="1" applyFill="1" applyBorder="1" applyAlignment="1"/>
    <xf numFmtId="2" fontId="8" fillId="3" borderId="2" xfId="0" applyNumberFormat="1" applyFont="1" applyFill="1" applyBorder="1" applyAlignment="1">
      <alignment vertical="center" wrapText="1"/>
    </xf>
    <xf numFmtId="2" fontId="2" fillId="3" borderId="2" xfId="0" applyNumberFormat="1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2" fontId="2" fillId="3" borderId="0" xfId="0" applyNumberFormat="1" applyFont="1" applyFill="1" applyAlignment="1">
      <alignment vertical="center" wrapText="1"/>
    </xf>
    <xf numFmtId="43" fontId="2" fillId="3" borderId="0" xfId="3" applyFont="1" applyFill="1" applyAlignment="1">
      <alignment vertical="center" wrapText="1"/>
    </xf>
    <xf numFmtId="0" fontId="0" fillId="0" borderId="0" xfId="0"/>
    <xf numFmtId="49" fontId="0" fillId="0" borderId="3" xfId="0" applyNumberFormat="1" applyFill="1" applyBorder="1"/>
    <xf numFmtId="164" fontId="0" fillId="0" borderId="3" xfId="0" applyNumberFormat="1" applyFill="1" applyBorder="1"/>
    <xf numFmtId="2" fontId="2" fillId="3" borderId="0" xfId="0" applyNumberFormat="1" applyFont="1" applyFill="1" applyAlignment="1">
      <alignment wrapText="1"/>
    </xf>
    <xf numFmtId="4" fontId="12" fillId="0" borderId="2" xfId="0" applyNumberFormat="1" applyFont="1" applyBorder="1" applyAlignment="1">
      <alignment horizontal="right" vertical="top" wrapText="1"/>
    </xf>
    <xf numFmtId="0" fontId="4" fillId="3" borderId="2" xfId="1" applyFont="1" applyFill="1" applyBorder="1" applyAlignment="1">
      <alignment horizontal="left" vertical="center" wrapText="1"/>
    </xf>
    <xf numFmtId="2" fontId="4" fillId="3" borderId="2" xfId="1" applyNumberFormat="1" applyFont="1" applyFill="1" applyBorder="1" applyAlignment="1">
      <alignment horizontal="right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4" fontId="6" fillId="3" borderId="2" xfId="3" applyNumberFormat="1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vertical="center" wrapText="1"/>
    </xf>
    <xf numFmtId="164" fontId="6" fillId="3" borderId="2" xfId="0" applyNumberFormat="1" applyFont="1" applyFill="1" applyBorder="1" applyAlignment="1"/>
    <xf numFmtId="0" fontId="9" fillId="3" borderId="0" xfId="0" applyFont="1" applyFill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2" fontId="2" fillId="3" borderId="4" xfId="0" applyNumberFormat="1" applyFont="1" applyFill="1" applyBorder="1" applyAlignment="1">
      <alignment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4"/>
  <sheetViews>
    <sheetView tabSelected="1" topLeftCell="A87" workbookViewId="0">
      <selection activeCell="B105" sqref="B105"/>
    </sheetView>
  </sheetViews>
  <sheetFormatPr defaultRowHeight="15" outlineLevelRow="2" x14ac:dyDescent="0.25"/>
  <cols>
    <col min="1" max="1" width="59.5703125" style="20" customWidth="1"/>
    <col min="2" max="2" width="15.5703125" style="21" customWidth="1"/>
    <col min="3" max="3" width="9.28515625" style="20" customWidth="1"/>
    <col min="4" max="4" width="14.42578125" style="22" customWidth="1"/>
    <col min="5" max="5" width="12.28515625" style="1" customWidth="1"/>
    <col min="6" max="16384" width="9.140625" style="1"/>
  </cols>
  <sheetData>
    <row r="1" spans="1:4" ht="37.5" customHeight="1" x14ac:dyDescent="0.25">
      <c r="A1" s="36" t="s">
        <v>7</v>
      </c>
      <c r="B1" s="36"/>
      <c r="C1" s="36"/>
      <c r="D1" s="36"/>
    </row>
    <row r="2" spans="1:4" ht="17.25" customHeight="1" x14ac:dyDescent="0.25">
      <c r="A2" s="2" t="s">
        <v>29</v>
      </c>
      <c r="B2" s="38" t="s">
        <v>48</v>
      </c>
      <c r="C2" s="38"/>
      <c r="D2" s="38"/>
    </row>
    <row r="3" spans="1:4" ht="57" x14ac:dyDescent="0.25">
      <c r="A3" s="3" t="s">
        <v>2</v>
      </c>
      <c r="B3" s="4" t="s">
        <v>28</v>
      </c>
      <c r="C3" s="5" t="s">
        <v>0</v>
      </c>
      <c r="D3" s="6" t="s">
        <v>1</v>
      </c>
    </row>
    <row r="4" spans="1:4" s="32" customFormat="1" x14ac:dyDescent="0.25">
      <c r="A4" s="28" t="s">
        <v>49</v>
      </c>
      <c r="B4" s="29">
        <v>24397.981999999989</v>
      </c>
      <c r="C4" s="30"/>
      <c r="D4" s="31"/>
    </row>
    <row r="5" spans="1:4" x14ac:dyDescent="0.25">
      <c r="A5" s="39" t="s">
        <v>50</v>
      </c>
      <c r="B5" s="40"/>
      <c r="C5" s="40"/>
      <c r="D5" s="41"/>
    </row>
    <row r="6" spans="1:4" ht="28.5" x14ac:dyDescent="0.25">
      <c r="A6" s="3" t="s">
        <v>51</v>
      </c>
      <c r="B6" s="4">
        <v>854143.92</v>
      </c>
      <c r="C6" s="7" t="s">
        <v>27</v>
      </c>
      <c r="D6" s="6"/>
    </row>
    <row r="7" spans="1:4" x14ac:dyDescent="0.25">
      <c r="A7" s="3" t="s">
        <v>52</v>
      </c>
      <c r="B7" s="4">
        <v>923292.37</v>
      </c>
      <c r="C7" s="7" t="s">
        <v>27</v>
      </c>
      <c r="D7" s="6"/>
    </row>
    <row r="8" spans="1:4" x14ac:dyDescent="0.25">
      <c r="A8" s="3" t="s">
        <v>53</v>
      </c>
      <c r="B8" s="4">
        <f>B7-B6</f>
        <v>69148.449999999953</v>
      </c>
      <c r="C8" s="7" t="s">
        <v>27</v>
      </c>
      <c r="D8" s="6"/>
    </row>
    <row r="9" spans="1:4" x14ac:dyDescent="0.25">
      <c r="A9" s="3" t="s">
        <v>8</v>
      </c>
      <c r="B9" s="4">
        <f>B14+B11+B10+B12+B13</f>
        <v>273847.04000000004</v>
      </c>
      <c r="C9" s="7" t="s">
        <v>27</v>
      </c>
      <c r="D9" s="6"/>
    </row>
    <row r="10" spans="1:4" x14ac:dyDescent="0.25">
      <c r="A10" s="3" t="s">
        <v>31</v>
      </c>
      <c r="B10" s="27">
        <v>75181.19</v>
      </c>
      <c r="C10" s="7" t="s">
        <v>27</v>
      </c>
      <c r="D10" s="6"/>
    </row>
    <row r="11" spans="1:4" x14ac:dyDescent="0.25">
      <c r="A11" s="3" t="s">
        <v>30</v>
      </c>
      <c r="B11" s="27">
        <v>31410.81</v>
      </c>
      <c r="C11" s="7" t="s">
        <v>27</v>
      </c>
      <c r="D11" s="6"/>
    </row>
    <row r="12" spans="1:4" ht="16.5" customHeight="1" x14ac:dyDescent="0.25">
      <c r="A12" s="3" t="s">
        <v>47</v>
      </c>
      <c r="B12" s="27">
        <v>119275.58</v>
      </c>
      <c r="C12" s="7" t="s">
        <v>27</v>
      </c>
      <c r="D12" s="6"/>
    </row>
    <row r="13" spans="1:4" ht="16.5" customHeight="1" x14ac:dyDescent="0.25">
      <c r="A13" s="3" t="s">
        <v>68</v>
      </c>
      <c r="B13" s="27">
        <v>34435.78</v>
      </c>
      <c r="C13" s="7"/>
      <c r="D13" s="6"/>
    </row>
    <row r="14" spans="1:4" x14ac:dyDescent="0.25">
      <c r="A14" s="3" t="s">
        <v>9</v>
      </c>
      <c r="B14" s="8">
        <f>600*12+528.64*12</f>
        <v>13543.68</v>
      </c>
      <c r="C14" s="7" t="s">
        <v>27</v>
      </c>
      <c r="D14" s="6"/>
    </row>
    <row r="15" spans="1:4" x14ac:dyDescent="0.25">
      <c r="A15" s="9" t="s">
        <v>54</v>
      </c>
      <c r="B15" s="10">
        <f>B6+B9-B14</f>
        <v>1114447.28</v>
      </c>
      <c r="C15" s="7" t="s">
        <v>27</v>
      </c>
      <c r="D15" s="11"/>
    </row>
    <row r="16" spans="1:4" x14ac:dyDescent="0.25">
      <c r="A16" s="37" t="s">
        <v>10</v>
      </c>
      <c r="B16" s="37"/>
      <c r="C16" s="37"/>
      <c r="D16" s="37"/>
    </row>
    <row r="17" spans="1:4" ht="29.25" thickBot="1" x14ac:dyDescent="0.3">
      <c r="A17" s="9" t="s">
        <v>11</v>
      </c>
      <c r="B17" s="10">
        <f>SUM(B18:B19)</f>
        <v>150119.02000000002</v>
      </c>
      <c r="C17" s="12"/>
      <c r="D17" s="11"/>
    </row>
    <row r="18" spans="1:4" s="23" customFormat="1" ht="15.75" thickBot="1" x14ac:dyDescent="0.3">
      <c r="A18" s="24" t="s">
        <v>55</v>
      </c>
      <c r="B18" s="25">
        <v>71774.63</v>
      </c>
      <c r="C18" s="24" t="s">
        <v>3</v>
      </c>
      <c r="D18" s="25">
        <v>16424.400000000001</v>
      </c>
    </row>
    <row r="19" spans="1:4" s="23" customFormat="1" ht="15.75" thickBot="1" x14ac:dyDescent="0.3">
      <c r="A19" s="24" t="s">
        <v>56</v>
      </c>
      <c r="B19" s="25">
        <v>78344.39</v>
      </c>
      <c r="C19" s="24" t="s">
        <v>3</v>
      </c>
      <c r="D19" s="25">
        <v>16424.400000000001</v>
      </c>
    </row>
    <row r="20" spans="1:4" ht="29.25" thickBot="1" x14ac:dyDescent="0.3">
      <c r="A20" s="9" t="s">
        <v>12</v>
      </c>
      <c r="B20" s="10">
        <f>B21+B22</f>
        <v>68813.58</v>
      </c>
      <c r="C20" s="12"/>
      <c r="D20" s="11"/>
    </row>
    <row r="21" spans="1:4" s="23" customFormat="1" ht="15.75" thickBot="1" x14ac:dyDescent="0.3">
      <c r="A21" s="24" t="s">
        <v>57</v>
      </c>
      <c r="B21" s="25">
        <v>30906.06</v>
      </c>
      <c r="C21" s="24" t="s">
        <v>3</v>
      </c>
      <c r="D21" s="25">
        <v>15262.26</v>
      </c>
    </row>
    <row r="22" spans="1:4" s="23" customFormat="1" ht="15.75" thickBot="1" x14ac:dyDescent="0.3">
      <c r="A22" s="24" t="s">
        <v>69</v>
      </c>
      <c r="B22" s="25">
        <v>37907.519999999997</v>
      </c>
      <c r="C22" s="24" t="s">
        <v>3</v>
      </c>
      <c r="D22" s="25">
        <v>16424.400000000001</v>
      </c>
    </row>
    <row r="23" spans="1:4" ht="28.5" x14ac:dyDescent="0.25">
      <c r="A23" s="9" t="s">
        <v>13</v>
      </c>
      <c r="B23" s="10">
        <v>0</v>
      </c>
      <c r="C23" s="14"/>
      <c r="D23" s="11"/>
    </row>
    <row r="24" spans="1:4" ht="43.5" thickBot="1" x14ac:dyDescent="0.3">
      <c r="A24" s="9" t="s">
        <v>14</v>
      </c>
      <c r="B24" s="10">
        <f>SUM(B25:B31)</f>
        <v>21351.71</v>
      </c>
      <c r="C24" s="12"/>
      <c r="D24" s="11"/>
    </row>
    <row r="25" spans="1:4" s="23" customFormat="1" ht="15.75" thickBot="1" x14ac:dyDescent="0.3">
      <c r="A25" s="24" t="s">
        <v>70</v>
      </c>
      <c r="B25" s="25">
        <v>1642.44</v>
      </c>
      <c r="C25" s="24" t="s">
        <v>3</v>
      </c>
      <c r="D25" s="25">
        <v>16424.400000000001</v>
      </c>
    </row>
    <row r="26" spans="1:4" s="23" customFormat="1" ht="15.75" thickBot="1" x14ac:dyDescent="0.3">
      <c r="A26" s="24" t="s">
        <v>71</v>
      </c>
      <c r="B26" s="25">
        <v>1806.68</v>
      </c>
      <c r="C26" s="24" t="s">
        <v>3</v>
      </c>
      <c r="D26" s="25">
        <v>16424.400000000001</v>
      </c>
    </row>
    <row r="27" spans="1:4" s="23" customFormat="1" ht="15.75" thickBot="1" x14ac:dyDescent="0.3">
      <c r="A27" s="24" t="s">
        <v>72</v>
      </c>
      <c r="B27" s="25">
        <v>985.46</v>
      </c>
      <c r="C27" s="24" t="s">
        <v>3</v>
      </c>
      <c r="D27" s="25">
        <v>16424.400000000001</v>
      </c>
    </row>
    <row r="28" spans="1:4" s="23" customFormat="1" ht="15.75" thickBot="1" x14ac:dyDescent="0.3">
      <c r="A28" s="24" t="s">
        <v>73</v>
      </c>
      <c r="B28" s="25">
        <v>1478.2</v>
      </c>
      <c r="C28" s="24" t="s">
        <v>3</v>
      </c>
      <c r="D28" s="25">
        <v>16424.400000000001</v>
      </c>
    </row>
    <row r="29" spans="1:4" s="23" customFormat="1" ht="15.75" thickBot="1" x14ac:dyDescent="0.3">
      <c r="A29" s="24" t="s">
        <v>74</v>
      </c>
      <c r="B29" s="25">
        <v>1642.44</v>
      </c>
      <c r="C29" s="24" t="s">
        <v>3</v>
      </c>
      <c r="D29" s="25">
        <v>16424.400000000001</v>
      </c>
    </row>
    <row r="30" spans="1:4" s="23" customFormat="1" ht="15.75" thickBot="1" x14ac:dyDescent="0.3">
      <c r="A30" s="24" t="s">
        <v>58</v>
      </c>
      <c r="B30" s="25">
        <v>6734</v>
      </c>
      <c r="C30" s="24" t="s">
        <v>3</v>
      </c>
      <c r="D30" s="25">
        <v>16424.400000000001</v>
      </c>
    </row>
    <row r="31" spans="1:4" s="23" customFormat="1" ht="15.75" thickBot="1" x14ac:dyDescent="0.3">
      <c r="A31" s="24" t="s">
        <v>59</v>
      </c>
      <c r="B31" s="25">
        <v>7062.49</v>
      </c>
      <c r="C31" s="24" t="s">
        <v>3</v>
      </c>
      <c r="D31" s="25">
        <v>16424.400000000001</v>
      </c>
    </row>
    <row r="32" spans="1:4" ht="43.5" outlineLevel="1" thickBot="1" x14ac:dyDescent="0.3">
      <c r="A32" s="9" t="s">
        <v>15</v>
      </c>
      <c r="B32" s="10">
        <f>SUM(B33:B53)</f>
        <v>329895.92</v>
      </c>
      <c r="C32" s="15"/>
      <c r="D32" s="15"/>
    </row>
    <row r="33" spans="1:4" s="23" customFormat="1" ht="15.75" thickBot="1" x14ac:dyDescent="0.3">
      <c r="A33" s="24" t="s">
        <v>75</v>
      </c>
      <c r="B33" s="25">
        <v>4100.04</v>
      </c>
      <c r="C33" s="24" t="s">
        <v>36</v>
      </c>
      <c r="D33" s="25">
        <v>1</v>
      </c>
    </row>
    <row r="34" spans="1:4" s="23" customFormat="1" ht="15.75" thickBot="1" x14ac:dyDescent="0.3">
      <c r="A34" s="24" t="s">
        <v>76</v>
      </c>
      <c r="B34" s="25">
        <v>119105</v>
      </c>
      <c r="C34" s="24" t="s">
        <v>3</v>
      </c>
      <c r="D34" s="25">
        <v>70</v>
      </c>
    </row>
    <row r="35" spans="1:4" s="23" customFormat="1" ht="15.75" thickBot="1" x14ac:dyDescent="0.3">
      <c r="A35" s="24" t="s">
        <v>77</v>
      </c>
      <c r="B35" s="25">
        <v>8624</v>
      </c>
      <c r="C35" s="24" t="s">
        <v>3</v>
      </c>
      <c r="D35" s="25">
        <v>2.5</v>
      </c>
    </row>
    <row r="36" spans="1:4" s="23" customFormat="1" ht="15.75" thickBot="1" x14ac:dyDescent="0.3">
      <c r="A36" s="24" t="s">
        <v>78</v>
      </c>
      <c r="B36" s="25">
        <v>7044.18</v>
      </c>
      <c r="C36" s="24" t="s">
        <v>32</v>
      </c>
      <c r="D36" s="25">
        <v>2</v>
      </c>
    </row>
    <row r="37" spans="1:4" s="23" customFormat="1" ht="15.75" thickBot="1" x14ac:dyDescent="0.3">
      <c r="A37" s="24" t="s">
        <v>79</v>
      </c>
      <c r="B37" s="25">
        <v>1622.25</v>
      </c>
      <c r="C37" s="24" t="s">
        <v>32</v>
      </c>
      <c r="D37" s="25">
        <v>1</v>
      </c>
    </row>
    <row r="38" spans="1:4" s="23" customFormat="1" ht="15.75" thickBot="1" x14ac:dyDescent="0.3">
      <c r="A38" s="24" t="s">
        <v>80</v>
      </c>
      <c r="B38" s="25">
        <v>704.7</v>
      </c>
      <c r="C38" s="24" t="s">
        <v>32</v>
      </c>
      <c r="D38" s="25">
        <v>6</v>
      </c>
    </row>
    <row r="39" spans="1:4" s="23" customFormat="1" ht="15.75" thickBot="1" x14ac:dyDescent="0.3">
      <c r="A39" s="24" t="s">
        <v>35</v>
      </c>
      <c r="B39" s="25">
        <v>1839.04</v>
      </c>
      <c r="C39" s="24" t="s">
        <v>36</v>
      </c>
      <c r="D39" s="25">
        <v>7</v>
      </c>
    </row>
    <row r="40" spans="1:4" s="23" customFormat="1" ht="15.75" thickBot="1" x14ac:dyDescent="0.3">
      <c r="A40" s="24" t="s">
        <v>37</v>
      </c>
      <c r="B40" s="25">
        <v>333.94</v>
      </c>
      <c r="C40" s="24" t="s">
        <v>32</v>
      </c>
      <c r="D40" s="25">
        <v>1</v>
      </c>
    </row>
    <row r="41" spans="1:4" s="23" customFormat="1" ht="15.75" thickBot="1" x14ac:dyDescent="0.3">
      <c r="A41" s="24" t="s">
        <v>81</v>
      </c>
      <c r="B41" s="25">
        <v>6375.21</v>
      </c>
      <c r="C41" s="24" t="s">
        <v>32</v>
      </c>
      <c r="D41" s="25">
        <v>3</v>
      </c>
    </row>
    <row r="42" spans="1:4" s="23" customFormat="1" ht="15.75" thickBot="1" x14ac:dyDescent="0.3">
      <c r="A42" s="24" t="s">
        <v>82</v>
      </c>
      <c r="B42" s="25">
        <v>726</v>
      </c>
      <c r="C42" s="24" t="s">
        <v>3</v>
      </c>
      <c r="D42" s="25">
        <v>100</v>
      </c>
    </row>
    <row r="43" spans="1:4" s="23" customFormat="1" ht="15.75" thickBot="1" x14ac:dyDescent="0.3">
      <c r="A43" s="24" t="s">
        <v>83</v>
      </c>
      <c r="B43" s="25">
        <v>13582</v>
      </c>
      <c r="C43" s="24" t="s">
        <v>4</v>
      </c>
      <c r="D43" s="25">
        <v>10</v>
      </c>
    </row>
    <row r="44" spans="1:4" s="23" customFormat="1" ht="15.75" thickBot="1" x14ac:dyDescent="0.3">
      <c r="A44" s="24" t="s">
        <v>84</v>
      </c>
      <c r="B44" s="25">
        <v>146784</v>
      </c>
      <c r="C44" s="24" t="s">
        <v>36</v>
      </c>
      <c r="D44" s="25">
        <v>1</v>
      </c>
    </row>
    <row r="45" spans="1:4" s="23" customFormat="1" ht="15.75" thickBot="1" x14ac:dyDescent="0.3">
      <c r="A45" s="24" t="s">
        <v>85</v>
      </c>
      <c r="B45" s="25">
        <v>697.2</v>
      </c>
      <c r="C45" s="24" t="s">
        <v>86</v>
      </c>
      <c r="D45" s="25">
        <v>1</v>
      </c>
    </row>
    <row r="46" spans="1:4" s="23" customFormat="1" ht="15.75" thickBot="1" x14ac:dyDescent="0.3">
      <c r="A46" s="24" t="s">
        <v>87</v>
      </c>
      <c r="B46" s="25">
        <v>2223.66</v>
      </c>
      <c r="C46" s="24" t="s">
        <v>32</v>
      </c>
      <c r="D46" s="25">
        <v>3</v>
      </c>
    </row>
    <row r="47" spans="1:4" s="23" customFormat="1" ht="15.75" thickBot="1" x14ac:dyDescent="0.3">
      <c r="A47" s="24" t="s">
        <v>88</v>
      </c>
      <c r="B47" s="25">
        <v>1022.97</v>
      </c>
      <c r="C47" s="24" t="s">
        <v>32</v>
      </c>
      <c r="D47" s="25">
        <v>1</v>
      </c>
    </row>
    <row r="48" spans="1:4" s="23" customFormat="1" ht="15.75" thickBot="1" x14ac:dyDescent="0.3">
      <c r="A48" s="24" t="s">
        <v>89</v>
      </c>
      <c r="B48" s="25">
        <v>831.09</v>
      </c>
      <c r="C48" s="24" t="s">
        <v>32</v>
      </c>
      <c r="D48" s="25">
        <v>1</v>
      </c>
    </row>
    <row r="49" spans="1:4" s="23" customFormat="1" ht="15.75" thickBot="1" x14ac:dyDescent="0.3">
      <c r="A49" s="24" t="s">
        <v>90</v>
      </c>
      <c r="B49" s="25">
        <v>1359.97</v>
      </c>
      <c r="C49" s="24" t="s">
        <v>32</v>
      </c>
      <c r="D49" s="25">
        <v>1</v>
      </c>
    </row>
    <row r="50" spans="1:4" s="23" customFormat="1" ht="15.75" thickBot="1" x14ac:dyDescent="0.3">
      <c r="A50" s="24" t="s">
        <v>91</v>
      </c>
      <c r="B50" s="25">
        <v>1011.58</v>
      </c>
      <c r="C50" s="24" t="s">
        <v>92</v>
      </c>
      <c r="D50" s="25">
        <v>2</v>
      </c>
    </row>
    <row r="51" spans="1:4" s="23" customFormat="1" ht="15.75" thickBot="1" x14ac:dyDescent="0.3">
      <c r="A51" s="24" t="s">
        <v>45</v>
      </c>
      <c r="B51" s="25">
        <v>10355.950000000001</v>
      </c>
      <c r="C51" s="24" t="s">
        <v>32</v>
      </c>
      <c r="D51" s="25">
        <v>11</v>
      </c>
    </row>
    <row r="52" spans="1:4" s="23" customFormat="1" ht="15.75" thickBot="1" x14ac:dyDescent="0.3">
      <c r="A52" s="24" t="s">
        <v>39</v>
      </c>
      <c r="B52" s="25">
        <v>1108.9000000000001</v>
      </c>
      <c r="C52" s="24" t="s">
        <v>32</v>
      </c>
      <c r="D52" s="25">
        <v>1</v>
      </c>
    </row>
    <row r="53" spans="1:4" s="23" customFormat="1" ht="15.75" thickBot="1" x14ac:dyDescent="0.3">
      <c r="A53" s="24" t="s">
        <v>113</v>
      </c>
      <c r="B53" s="25">
        <v>444.24</v>
      </c>
      <c r="C53" s="24" t="s">
        <v>4</v>
      </c>
      <c r="D53" s="25">
        <v>6</v>
      </c>
    </row>
    <row r="54" spans="1:4" s="13" customFormat="1" ht="57.75" outlineLevel="2" thickBot="1" x14ac:dyDescent="0.3">
      <c r="A54" s="9" t="s">
        <v>16</v>
      </c>
      <c r="B54" s="35">
        <f>SUM(B55:B80)</f>
        <v>303619.78999999998</v>
      </c>
      <c r="C54" s="16"/>
      <c r="D54" s="16"/>
    </row>
    <row r="55" spans="1:4" s="23" customFormat="1" ht="15.75" thickBot="1" x14ac:dyDescent="0.3">
      <c r="A55" s="24" t="s">
        <v>93</v>
      </c>
      <c r="B55" s="25">
        <v>967.96</v>
      </c>
      <c r="C55" s="24" t="s">
        <v>32</v>
      </c>
      <c r="D55" s="25">
        <v>2</v>
      </c>
    </row>
    <row r="56" spans="1:4" s="23" customFormat="1" ht="15.75" thickBot="1" x14ac:dyDescent="0.3">
      <c r="A56" s="24" t="s">
        <v>94</v>
      </c>
      <c r="B56" s="25">
        <v>177676.6</v>
      </c>
      <c r="C56" s="24" t="s">
        <v>36</v>
      </c>
      <c r="D56" s="25">
        <v>1</v>
      </c>
    </row>
    <row r="57" spans="1:4" s="23" customFormat="1" ht="15.75" thickBot="1" x14ac:dyDescent="0.3">
      <c r="A57" s="24" t="s">
        <v>95</v>
      </c>
      <c r="B57" s="25">
        <v>1082.32</v>
      </c>
      <c r="C57" s="24" t="s">
        <v>32</v>
      </c>
      <c r="D57" s="25">
        <v>2</v>
      </c>
    </row>
    <row r="58" spans="1:4" s="23" customFormat="1" ht="15.75" thickBot="1" x14ac:dyDescent="0.3">
      <c r="A58" s="24" t="s">
        <v>40</v>
      </c>
      <c r="B58" s="25">
        <v>1117</v>
      </c>
      <c r="C58" s="24" t="s">
        <v>32</v>
      </c>
      <c r="D58" s="25">
        <v>1</v>
      </c>
    </row>
    <row r="59" spans="1:4" s="23" customFormat="1" ht="15.75" thickBot="1" x14ac:dyDescent="0.3">
      <c r="A59" s="24" t="s">
        <v>96</v>
      </c>
      <c r="B59" s="25">
        <v>2197.17</v>
      </c>
      <c r="C59" s="24" t="s">
        <v>32</v>
      </c>
      <c r="D59" s="25">
        <v>1</v>
      </c>
    </row>
    <row r="60" spans="1:4" s="23" customFormat="1" ht="15.75" thickBot="1" x14ac:dyDescent="0.3">
      <c r="A60" s="24" t="s">
        <v>97</v>
      </c>
      <c r="B60" s="25">
        <v>3466.08</v>
      </c>
      <c r="C60" s="24" t="s">
        <v>36</v>
      </c>
      <c r="D60" s="25">
        <v>1</v>
      </c>
    </row>
    <row r="61" spans="1:4" s="23" customFormat="1" ht="15.75" thickBot="1" x14ac:dyDescent="0.3">
      <c r="A61" s="24" t="s">
        <v>33</v>
      </c>
      <c r="B61" s="25">
        <v>9278.2800000000007</v>
      </c>
      <c r="C61" s="24" t="s">
        <v>36</v>
      </c>
      <c r="D61" s="25">
        <v>11</v>
      </c>
    </row>
    <row r="62" spans="1:4" s="23" customFormat="1" ht="15.75" thickBot="1" x14ac:dyDescent="0.3">
      <c r="A62" s="24" t="s">
        <v>34</v>
      </c>
      <c r="B62" s="25">
        <v>2344.1</v>
      </c>
      <c r="C62" s="24" t="s">
        <v>32</v>
      </c>
      <c r="D62" s="25">
        <v>5</v>
      </c>
    </row>
    <row r="63" spans="1:4" s="23" customFormat="1" ht="15.75" thickBot="1" x14ac:dyDescent="0.3">
      <c r="A63" s="24" t="s">
        <v>98</v>
      </c>
      <c r="B63" s="25">
        <v>1117.43</v>
      </c>
      <c r="C63" s="24" t="s">
        <v>32</v>
      </c>
      <c r="D63" s="25">
        <v>1</v>
      </c>
    </row>
    <row r="64" spans="1:4" s="23" customFormat="1" ht="15.75" thickBot="1" x14ac:dyDescent="0.3">
      <c r="A64" s="24" t="s">
        <v>99</v>
      </c>
      <c r="B64" s="25">
        <v>32286.15</v>
      </c>
      <c r="C64" s="24" t="s">
        <v>46</v>
      </c>
      <c r="D64" s="25">
        <v>45</v>
      </c>
    </row>
    <row r="65" spans="1:4" s="23" customFormat="1" ht="15.75" thickBot="1" x14ac:dyDescent="0.3">
      <c r="A65" s="24" t="s">
        <v>100</v>
      </c>
      <c r="B65" s="25">
        <v>10268.44</v>
      </c>
      <c r="C65" s="24" t="s">
        <v>42</v>
      </c>
      <c r="D65" s="25">
        <v>13</v>
      </c>
    </row>
    <row r="66" spans="1:4" s="23" customFormat="1" ht="15.75" thickBot="1" x14ac:dyDescent="0.3">
      <c r="A66" s="24" t="s">
        <v>41</v>
      </c>
      <c r="B66" s="25">
        <v>694.5</v>
      </c>
      <c r="C66" s="24" t="s">
        <v>26</v>
      </c>
      <c r="D66" s="25">
        <v>1</v>
      </c>
    </row>
    <row r="67" spans="1:4" s="23" customFormat="1" ht="15.75" thickBot="1" x14ac:dyDescent="0.3">
      <c r="A67" s="24" t="s">
        <v>101</v>
      </c>
      <c r="B67" s="25">
        <v>2297.7600000000002</v>
      </c>
      <c r="C67" s="24" t="s">
        <v>36</v>
      </c>
      <c r="D67" s="25">
        <v>2</v>
      </c>
    </row>
    <row r="68" spans="1:4" s="23" customFormat="1" ht="15.75" thickBot="1" x14ac:dyDescent="0.3">
      <c r="A68" s="24" t="s">
        <v>102</v>
      </c>
      <c r="B68" s="25">
        <v>7054.38</v>
      </c>
      <c r="C68" s="24" t="s">
        <v>32</v>
      </c>
      <c r="D68" s="25">
        <v>2</v>
      </c>
    </row>
    <row r="69" spans="1:4" s="23" customFormat="1" ht="15.75" thickBot="1" x14ac:dyDescent="0.3">
      <c r="A69" s="24" t="s">
        <v>103</v>
      </c>
      <c r="B69" s="25">
        <v>1505.32</v>
      </c>
      <c r="C69" s="24" t="s">
        <v>32</v>
      </c>
      <c r="D69" s="25">
        <v>1</v>
      </c>
    </row>
    <row r="70" spans="1:4" s="23" customFormat="1" ht="15.75" thickBot="1" x14ac:dyDescent="0.3">
      <c r="A70" s="24" t="s">
        <v>104</v>
      </c>
      <c r="B70" s="25">
        <v>2413.4299999999998</v>
      </c>
      <c r="C70" s="24" t="s">
        <v>32</v>
      </c>
      <c r="D70" s="25">
        <v>1</v>
      </c>
    </row>
    <row r="71" spans="1:4" s="23" customFormat="1" ht="15.75" thickBot="1" x14ac:dyDescent="0.3">
      <c r="A71" s="24" t="s">
        <v>105</v>
      </c>
      <c r="B71" s="25">
        <v>1287.19</v>
      </c>
      <c r="C71" s="24" t="s">
        <v>32</v>
      </c>
      <c r="D71" s="25">
        <v>1</v>
      </c>
    </row>
    <row r="72" spans="1:4" s="23" customFormat="1" ht="15.75" thickBot="1" x14ac:dyDescent="0.3">
      <c r="A72" s="24" t="s">
        <v>43</v>
      </c>
      <c r="B72" s="25">
        <v>1066.06</v>
      </c>
      <c r="C72" s="24" t="s">
        <v>44</v>
      </c>
      <c r="D72" s="25">
        <v>1</v>
      </c>
    </row>
    <row r="73" spans="1:4" s="23" customFormat="1" ht="15.75" thickBot="1" x14ac:dyDescent="0.3">
      <c r="A73" s="24" t="s">
        <v>106</v>
      </c>
      <c r="B73" s="25">
        <v>427.22</v>
      </c>
      <c r="C73" s="24" t="s">
        <v>32</v>
      </c>
      <c r="D73" s="25">
        <v>1</v>
      </c>
    </row>
    <row r="74" spans="1:4" s="23" customFormat="1" ht="15.75" thickBot="1" x14ac:dyDescent="0.3">
      <c r="A74" s="24" t="s">
        <v>107</v>
      </c>
      <c r="B74" s="25">
        <v>12333.6</v>
      </c>
      <c r="C74" s="24" t="s">
        <v>36</v>
      </c>
      <c r="D74" s="25">
        <v>1</v>
      </c>
    </row>
    <row r="75" spans="1:4" s="23" customFormat="1" ht="15.75" thickBot="1" x14ac:dyDescent="0.3">
      <c r="A75" s="24" t="s">
        <v>108</v>
      </c>
      <c r="B75" s="25">
        <v>8465.7999999999993</v>
      </c>
      <c r="C75" s="24" t="s">
        <v>36</v>
      </c>
      <c r="D75" s="25">
        <v>1</v>
      </c>
    </row>
    <row r="76" spans="1:4" s="23" customFormat="1" ht="15.75" thickBot="1" x14ac:dyDescent="0.3">
      <c r="A76" s="24" t="s">
        <v>109</v>
      </c>
      <c r="B76" s="25">
        <v>7465</v>
      </c>
      <c r="C76" s="24" t="s">
        <v>32</v>
      </c>
      <c r="D76" s="25">
        <v>5</v>
      </c>
    </row>
    <row r="77" spans="1:4" s="23" customFormat="1" ht="15.75" thickBot="1" x14ac:dyDescent="0.3">
      <c r="A77" s="24" t="s">
        <v>110</v>
      </c>
      <c r="B77" s="25">
        <v>2391.11</v>
      </c>
      <c r="C77" s="24" t="s">
        <v>32</v>
      </c>
      <c r="D77" s="25">
        <v>1</v>
      </c>
    </row>
    <row r="78" spans="1:4" s="23" customFormat="1" ht="15.75" thickBot="1" x14ac:dyDescent="0.3">
      <c r="A78" s="24" t="s">
        <v>38</v>
      </c>
      <c r="B78" s="25">
        <v>3917.69</v>
      </c>
      <c r="C78" s="24" t="s">
        <v>32</v>
      </c>
      <c r="D78" s="25">
        <v>7</v>
      </c>
    </row>
    <row r="79" spans="1:4" s="23" customFormat="1" ht="15.75" thickBot="1" x14ac:dyDescent="0.3">
      <c r="A79" s="24" t="s">
        <v>111</v>
      </c>
      <c r="B79" s="25">
        <v>854.92</v>
      </c>
      <c r="C79" s="24" t="s">
        <v>32</v>
      </c>
      <c r="D79" s="25">
        <v>1</v>
      </c>
    </row>
    <row r="80" spans="1:4" s="23" customFormat="1" ht="15.75" thickBot="1" x14ac:dyDescent="0.3">
      <c r="A80" s="24" t="s">
        <v>112</v>
      </c>
      <c r="B80" s="25">
        <v>9644.2800000000007</v>
      </c>
      <c r="C80" s="24" t="s">
        <v>4</v>
      </c>
      <c r="D80" s="25">
        <v>4</v>
      </c>
    </row>
    <row r="81" spans="1:4" s="13" customFormat="1" ht="28.5" outlineLevel="2" x14ac:dyDescent="0.25">
      <c r="A81" s="9" t="s">
        <v>17</v>
      </c>
      <c r="B81" s="17">
        <v>0</v>
      </c>
      <c r="C81" s="16"/>
      <c r="D81" s="16"/>
    </row>
    <row r="82" spans="1:4" ht="28.5" x14ac:dyDescent="0.25">
      <c r="A82" s="9" t="s">
        <v>18</v>
      </c>
      <c r="B82" s="10">
        <v>0</v>
      </c>
      <c r="C82" s="12"/>
      <c r="D82" s="11"/>
    </row>
    <row r="83" spans="1:4" ht="28.5" x14ac:dyDescent="0.25">
      <c r="A83" s="9" t="s">
        <v>19</v>
      </c>
      <c r="B83" s="10">
        <v>0</v>
      </c>
      <c r="C83" s="12"/>
      <c r="D83" s="11"/>
    </row>
    <row r="84" spans="1:4" ht="28.5" x14ac:dyDescent="0.25">
      <c r="A84" s="9" t="s">
        <v>20</v>
      </c>
      <c r="B84" s="10">
        <f>0</f>
        <v>0</v>
      </c>
      <c r="C84" s="12"/>
      <c r="D84" s="11"/>
    </row>
    <row r="85" spans="1:4" ht="28.5" x14ac:dyDescent="0.25">
      <c r="A85" s="9" t="s">
        <v>21</v>
      </c>
      <c r="B85" s="10">
        <v>0</v>
      </c>
      <c r="C85" s="12"/>
      <c r="D85" s="11"/>
    </row>
    <row r="86" spans="1:4" ht="29.25" thickBot="1" x14ac:dyDescent="0.3">
      <c r="A86" s="9" t="s">
        <v>22</v>
      </c>
      <c r="B86" s="10">
        <f>B87+B88</f>
        <v>34622.639999999999</v>
      </c>
      <c r="C86" s="12"/>
      <c r="D86" s="11"/>
    </row>
    <row r="87" spans="1:4" s="23" customFormat="1" ht="15.75" thickBot="1" x14ac:dyDescent="0.3">
      <c r="A87" s="24" t="s">
        <v>60</v>
      </c>
      <c r="B87" s="25">
        <v>16555.8</v>
      </c>
      <c r="C87" s="24" t="s">
        <v>3</v>
      </c>
      <c r="D87" s="25">
        <v>16424.400000000001</v>
      </c>
    </row>
    <row r="88" spans="1:4" s="23" customFormat="1" ht="15.75" thickBot="1" x14ac:dyDescent="0.3">
      <c r="A88" s="24" t="s">
        <v>61</v>
      </c>
      <c r="B88" s="25">
        <v>18066.84</v>
      </c>
      <c r="C88" s="24" t="s">
        <v>3</v>
      </c>
      <c r="D88" s="25">
        <v>16424.400000000001</v>
      </c>
    </row>
    <row r="89" spans="1:4" ht="42.75" x14ac:dyDescent="0.25">
      <c r="A89" s="9" t="s">
        <v>23</v>
      </c>
      <c r="B89" s="10"/>
      <c r="C89" s="12"/>
      <c r="D89" s="11"/>
    </row>
    <row r="90" spans="1:4" ht="57.75" thickBot="1" x14ac:dyDescent="0.3">
      <c r="A90" s="9" t="s">
        <v>24</v>
      </c>
      <c r="B90" s="10">
        <f>SUM(B91:B98)</f>
        <v>113928.07999999999</v>
      </c>
      <c r="C90" s="12"/>
      <c r="D90" s="11"/>
    </row>
    <row r="91" spans="1:4" s="23" customFormat="1" ht="15.75" thickBot="1" x14ac:dyDescent="0.3">
      <c r="A91" s="24" t="s">
        <v>114</v>
      </c>
      <c r="B91" s="25">
        <v>1024.0899999999999</v>
      </c>
      <c r="C91" s="24" t="s">
        <v>32</v>
      </c>
      <c r="D91" s="25">
        <v>1</v>
      </c>
    </row>
    <row r="92" spans="1:4" s="23" customFormat="1" ht="15.75" thickBot="1" x14ac:dyDescent="0.3">
      <c r="A92" s="24" t="s">
        <v>115</v>
      </c>
      <c r="B92" s="25">
        <v>137.62</v>
      </c>
      <c r="C92" s="24" t="s">
        <v>32</v>
      </c>
      <c r="D92" s="25">
        <v>0.5</v>
      </c>
    </row>
    <row r="93" spans="1:4" s="23" customFormat="1" ht="15.75" thickBot="1" x14ac:dyDescent="0.3">
      <c r="A93" s="24" t="s">
        <v>62</v>
      </c>
      <c r="B93" s="25">
        <v>279.20999999999998</v>
      </c>
      <c r="C93" s="24" t="s">
        <v>3</v>
      </c>
      <c r="D93" s="25">
        <v>16424.400000000001</v>
      </c>
    </row>
    <row r="94" spans="1:4" s="23" customFormat="1" ht="15.75" thickBot="1" x14ac:dyDescent="0.3">
      <c r="A94" s="24" t="s">
        <v>116</v>
      </c>
      <c r="B94" s="25">
        <v>279.20999999999998</v>
      </c>
      <c r="C94" s="24" t="s">
        <v>3</v>
      </c>
      <c r="D94" s="25">
        <v>16424.400000000001</v>
      </c>
    </row>
    <row r="95" spans="1:4" s="23" customFormat="1" ht="15.75" thickBot="1" x14ac:dyDescent="0.3">
      <c r="A95" s="24" t="s">
        <v>117</v>
      </c>
      <c r="B95" s="25">
        <v>4407.7</v>
      </c>
      <c r="C95" s="24" t="s">
        <v>32</v>
      </c>
      <c r="D95" s="25">
        <v>5</v>
      </c>
    </row>
    <row r="96" spans="1:4" s="23" customFormat="1" ht="15.75" thickBot="1" x14ac:dyDescent="0.3">
      <c r="A96" s="24" t="s">
        <v>118</v>
      </c>
      <c r="B96" s="25">
        <v>2411.91</v>
      </c>
      <c r="C96" s="24" t="s">
        <v>3</v>
      </c>
      <c r="D96" s="25">
        <v>0.48</v>
      </c>
    </row>
    <row r="97" spans="1:5" s="23" customFormat="1" ht="15.75" thickBot="1" x14ac:dyDescent="0.3">
      <c r="A97" s="24" t="s">
        <v>63</v>
      </c>
      <c r="B97" s="25">
        <v>50366.6</v>
      </c>
      <c r="C97" s="24" t="s">
        <v>3</v>
      </c>
      <c r="D97" s="25">
        <v>16699.8</v>
      </c>
    </row>
    <row r="98" spans="1:5" s="23" customFormat="1" ht="15.75" thickBot="1" x14ac:dyDescent="0.3">
      <c r="A98" s="24" t="s">
        <v>119</v>
      </c>
      <c r="B98" s="25">
        <v>55021.74</v>
      </c>
      <c r="C98" s="24" t="s">
        <v>3</v>
      </c>
      <c r="D98" s="25">
        <v>16424.400000000001</v>
      </c>
    </row>
    <row r="99" spans="1:5" x14ac:dyDescent="0.25">
      <c r="A99" s="9" t="s">
        <v>25</v>
      </c>
      <c r="B99" s="10">
        <f>B100</f>
        <v>2820</v>
      </c>
      <c r="C99" s="12"/>
      <c r="D99" s="11"/>
    </row>
    <row r="100" spans="1:5" ht="45" x14ac:dyDescent="0.25">
      <c r="A100" s="14" t="s">
        <v>6</v>
      </c>
      <c r="B100" s="18">
        <f>D100*12*5</f>
        <v>2820</v>
      </c>
      <c r="C100" s="14" t="s">
        <v>5</v>
      </c>
      <c r="D100" s="14">
        <v>47</v>
      </c>
    </row>
    <row r="101" spans="1:5" x14ac:dyDescent="0.25">
      <c r="A101" s="9" t="s">
        <v>64</v>
      </c>
      <c r="B101" s="33">
        <f>B17+B20+B23+B24+B32+B54+B84+B85+B86+B89+B1015+B90+B82+B81</f>
        <v>1022350.74</v>
      </c>
      <c r="C101" s="19" t="s">
        <v>27</v>
      </c>
      <c r="D101" s="11"/>
      <c r="E101" s="26"/>
    </row>
    <row r="102" spans="1:5" x14ac:dyDescent="0.25">
      <c r="A102" s="9" t="s">
        <v>65</v>
      </c>
      <c r="B102" s="34">
        <f>B101*1.2+B99</f>
        <v>1229640.888</v>
      </c>
      <c r="C102" s="19" t="s">
        <v>27</v>
      </c>
      <c r="D102" s="11"/>
    </row>
    <row r="103" spans="1:5" x14ac:dyDescent="0.25">
      <c r="A103" s="9" t="s">
        <v>66</v>
      </c>
      <c r="B103" s="34">
        <f>B6+B9-B102+B4</f>
        <v>-77251.946000000084</v>
      </c>
      <c r="C103" s="19" t="s">
        <v>27</v>
      </c>
      <c r="D103" s="11"/>
    </row>
    <row r="104" spans="1:5" ht="28.5" hidden="1" x14ac:dyDescent="0.25">
      <c r="A104" s="9" t="s">
        <v>67</v>
      </c>
      <c r="B104" s="10">
        <f>B103+B8</f>
        <v>-8103.4960000001302</v>
      </c>
      <c r="C104" s="19" t="s">
        <v>27</v>
      </c>
      <c r="D104" s="11"/>
    </row>
  </sheetData>
  <mergeCells count="4">
    <mergeCell ref="A1:D1"/>
    <mergeCell ref="A16:D16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2018-03-13T05:11:01Z</cp:lastPrinted>
  <dcterms:created xsi:type="dcterms:W3CDTF">2016-03-18T02:51:51Z</dcterms:created>
  <dcterms:modified xsi:type="dcterms:W3CDTF">2023-03-12T23:39:03Z</dcterms:modified>
</cp:coreProperties>
</file>